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Zapoved i registri_37 v, al.16_polski patisha\"/>
    </mc:Choice>
  </mc:AlternateContent>
  <bookViews>
    <workbookView xWindow="0" yWindow="0" windowWidth="14040" windowHeight="1030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16" i="1" l="1"/>
  <c r="H94" i="1" l="1"/>
  <c r="H88" i="1"/>
  <c r="H89" i="1"/>
  <c r="H90" i="1"/>
  <c r="H91" i="1"/>
  <c r="H87" i="1"/>
  <c r="D92" i="1"/>
  <c r="E92" i="1"/>
  <c r="H78" i="1"/>
  <c r="H79" i="1"/>
  <c r="H80" i="1"/>
  <c r="H81" i="1"/>
  <c r="H82" i="1"/>
  <c r="H83" i="1"/>
  <c r="H84" i="1"/>
  <c r="H77" i="1"/>
  <c r="D85" i="1"/>
  <c r="E85" i="1"/>
  <c r="H74" i="1"/>
  <c r="H73" i="1"/>
  <c r="D75" i="1"/>
  <c r="E75" i="1"/>
  <c r="H68" i="1"/>
  <c r="H69" i="1"/>
  <c r="H70" i="1"/>
  <c r="H67" i="1"/>
  <c r="D71" i="1"/>
  <c r="E71" i="1"/>
  <c r="H64" i="1"/>
  <c r="H61" i="1"/>
  <c r="H58" i="1"/>
  <c r="H57" i="1"/>
  <c r="D59" i="1"/>
  <c r="E59" i="1"/>
  <c r="H54" i="1"/>
  <c r="H46" i="1"/>
  <c r="H47" i="1"/>
  <c r="H48" i="1"/>
  <c r="H49" i="1"/>
  <c r="H50" i="1"/>
  <c r="H51" i="1"/>
  <c r="H45" i="1"/>
  <c r="D52" i="1"/>
  <c r="E52" i="1"/>
  <c r="H39" i="1"/>
  <c r="H40" i="1"/>
  <c r="H41" i="1"/>
  <c r="H42" i="1"/>
  <c r="H38" i="1"/>
  <c r="D43" i="1"/>
  <c r="E43" i="1"/>
  <c r="H31" i="1"/>
  <c r="H32" i="1"/>
  <c r="H33" i="1"/>
  <c r="H34" i="1"/>
  <c r="H35" i="1"/>
  <c r="H30" i="1"/>
  <c r="D36" i="1"/>
  <c r="E36" i="1"/>
  <c r="H27" i="1"/>
  <c r="H24" i="1"/>
  <c r="H21" i="1"/>
  <c r="H20" i="1"/>
  <c r="D22" i="1"/>
  <c r="E22" i="1"/>
  <c r="H17" i="1"/>
  <c r="D18" i="1"/>
  <c r="E18" i="1"/>
  <c r="D14" i="1"/>
  <c r="E14" i="1"/>
  <c r="H13" i="1"/>
  <c r="H12" i="1"/>
  <c r="E96" i="1" l="1"/>
  <c r="H18" i="1"/>
  <c r="H22" i="1"/>
  <c r="H14" i="1"/>
  <c r="H92" i="1"/>
  <c r="H36" i="1"/>
  <c r="H43" i="1"/>
  <c r="H59" i="1"/>
  <c r="H75" i="1"/>
  <c r="H85" i="1"/>
  <c r="H52" i="1"/>
  <c r="H71" i="1"/>
  <c r="H96" i="1" l="1"/>
</calcChain>
</file>

<file path=xl/sharedStrings.xml><?xml version="1.0" encoding="utf-8"?>
<sst xmlns="http://schemas.openxmlformats.org/spreadsheetml/2006/main" count="239" uniqueCount="71">
  <si>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</si>
  <si>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</si>
  <si>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</si>
  <si>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</si>
  <si>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</si>
  <si>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</si>
  <si>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ВИЯД ИНЖЕНЕРИНГ ООД</t>
  </si>
  <si>
    <t>51.71</t>
  </si>
  <si>
    <t>ОБЩИНА БЕРКОВИЦА</t>
  </si>
  <si>
    <t>Селски, горски път</t>
  </si>
  <si>
    <t>52.40</t>
  </si>
  <si>
    <t>Общо за ползвателя</t>
  </si>
  <si>
    <t>ВА БЕРК</t>
  </si>
  <si>
    <t>10.251</t>
  </si>
  <si>
    <t>ГЕОРГИ ХРИСТОВ ЯНАКИЕВ</t>
  </si>
  <si>
    <t>52.42</t>
  </si>
  <si>
    <t>ПЕТКО ПЕТРОВ СЛАВЧОВ</t>
  </si>
  <si>
    <t>64.30</t>
  </si>
  <si>
    <t>ЦВЕТАНКА АТАНАСОВА ДИМИТРОВА</t>
  </si>
  <si>
    <t>10.253</t>
  </si>
  <si>
    <t>ЯНКА ЗАМФИРОВА ТОМОВА</t>
  </si>
  <si>
    <t>53.50</t>
  </si>
  <si>
    <t>54.38</t>
  </si>
  <si>
    <t>54.39</t>
  </si>
  <si>
    <t>55.18</t>
  </si>
  <si>
    <t>НИКОЛАЙ КИРИЛОВ ИЛИЕВ</t>
  </si>
  <si>
    <t>58.41</t>
  </si>
  <si>
    <t>62.12</t>
  </si>
  <si>
    <t>65.36</t>
  </si>
  <si>
    <t>66.100</t>
  </si>
  <si>
    <t>66.101</t>
  </si>
  <si>
    <t>ИВАН КОСТОВ АТАНАСОВ</t>
  </si>
  <si>
    <t>44.96</t>
  </si>
  <si>
    <t>47.96</t>
  </si>
  <si>
    <t>72.36</t>
  </si>
  <si>
    <t>73.80</t>
  </si>
  <si>
    <t>74.23</t>
  </si>
  <si>
    <t>ГАЛЯ ДИМИТРОВА МЛАДЕНОВА</t>
  </si>
  <si>
    <t>43.37</t>
  </si>
  <si>
    <t>СТАНИМИР ИЛИЕВ СТОЯНОВ</t>
  </si>
  <si>
    <t>72.37</t>
  </si>
  <si>
    <t>НАДЯ ДИМИТРОВА КУЗМАНОВА</t>
  </si>
  <si>
    <t>ВИОЛЕТКА ГЕОРГИЕВА ГОГОВА</t>
  </si>
  <si>
    <t>81.41</t>
  </si>
  <si>
    <t>АЛЕКСАНДЪР ЙОРДАНОВ ГОГОВ</t>
  </si>
  <si>
    <t>210.148</t>
  </si>
  <si>
    <t>210.198</t>
  </si>
  <si>
    <t>210.200</t>
  </si>
  <si>
    <t>ХРИСТО ПАВЛОВ ИГОВ</t>
  </si>
  <si>
    <t>27.50</t>
  </si>
  <si>
    <t>ЦВЕТЕЛИНА ЕМИЛОВА ЯНАКИЕВА</t>
  </si>
  <si>
    <t>12.102</t>
  </si>
  <si>
    <t>51.70</t>
  </si>
  <si>
    <t>62.13</t>
  </si>
  <si>
    <t>65.37</t>
  </si>
  <si>
    <t>72.38</t>
  </si>
  <si>
    <t>НИКОЛАЙ ДИМИТРОВ МЛАДЕНОВ</t>
  </si>
  <si>
    <t>55.17</t>
  </si>
  <si>
    <t>КОСТА ИВАНОВ АТАНАСОВ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</si>
  <si>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</si>
  <si>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</si>
  <si>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</si>
  <si>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БЕРКОВИЦА ЕКАТТЕ 03928</t>
  </si>
  <si>
    <t>стопанска година 2024/2025</t>
  </si>
  <si>
    <t xml:space="preserve"> </t>
  </si>
  <si>
    <t>Доброволно споразумение вх. № 20/25.11.2024 г. по чл. 37в за орна земя</t>
  </si>
  <si>
    <t xml:space="preserve">ПОЛЗВАТЕЛИ по чл. 37в, ал. 16 от ЗСПЗЗ - пътища 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</si>
  <si>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</si>
  <si>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</si>
  <si>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гр. Берковица, общ. Берковица, обл. Монтана – 25.00 лева на декар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</si>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</sst>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tabSelected="1" topLeftCell="A79" workbookViewId="0">
      <selection activeCell="C104" sqref="C104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9.5703125" customWidth="1"/>
    <col min="7" max="7" width="8.7109375" customWidth="1"/>
    <col min="8" max="8" width="11.85546875" customWidth="1"/>
  </cols>
  <sheetData>
    <row r="1" spans="1:8" x14ac:dyDescent="0.25">
      <c r="A1" s="19" t="s">
        <v>59</v>
      </c>
      <c r="B1" s="19"/>
      <c r="C1" s="19"/>
      <c r="D1" s="19"/>
      <c r="E1" s="19"/>
      <c r="F1" s="19"/>
      <c r="G1" s="19"/>
      <c r="H1" s="19"/>
    </row>
    <row r="2" spans="1:8" x14ac:dyDescent="0.25">
      <c r="A2" s="16" t="s">
        <v>60</v>
      </c>
      <c r="B2" s="16"/>
      <c r="C2" s="16"/>
      <c r="D2" s="16"/>
      <c r="E2" s="16"/>
      <c r="F2" s="16"/>
      <c r="G2" s="16"/>
      <c r="H2" s="16"/>
    </row>
    <row r="3" spans="1:8" x14ac:dyDescent="0.25">
      <c r="A3" s="16" t="s">
        <v>61</v>
      </c>
      <c r="B3" s="16"/>
      <c r="C3" s="16"/>
      <c r="D3" s="16"/>
      <c r="E3" s="16"/>
      <c r="F3" s="16"/>
      <c r="G3" s="16"/>
      <c r="H3" s="16"/>
    </row>
    <row r="4" spans="1:8" x14ac:dyDescent="0.25">
      <c r="A4" s="16" t="s">
        <v>62</v>
      </c>
      <c r="B4" s="16"/>
      <c r="C4" s="16"/>
      <c r="D4" s="16"/>
      <c r="E4" s="16"/>
      <c r="F4" s="16"/>
      <c r="G4" s="16"/>
      <c r="H4" s="16"/>
    </row>
    <row r="5" spans="1:8" x14ac:dyDescent="0.25">
      <c r="A5" s="16" t="s">
        <v>63</v>
      </c>
      <c r="B5" s="16"/>
      <c r="C5" s="16"/>
      <c r="D5" s="16"/>
      <c r="E5" s="16"/>
      <c r="F5" s="16"/>
      <c r="G5" s="16"/>
      <c r="H5" s="16"/>
    </row>
    <row r="6" spans="1:8" x14ac:dyDescent="0.25">
      <c r="A6" s="16" t="s">
        <v>65</v>
      </c>
      <c r="B6" s="16"/>
      <c r="C6" s="16"/>
      <c r="D6" s="16"/>
      <c r="E6" s="16"/>
      <c r="F6" s="16"/>
      <c r="G6" s="16"/>
      <c r="H6" s="16"/>
    </row>
    <row r="7" spans="1:8" ht="14.25" customHeight="1" x14ac:dyDescent="0.25">
      <c r="A7" s="16" t="s">
        <v>66</v>
      </c>
      <c r="B7" s="16"/>
      <c r="C7" s="16"/>
      <c r="D7" s="16"/>
      <c r="E7" s="16"/>
      <c r="F7" s="16"/>
      <c r="G7" s="16"/>
      <c r="H7" s="16"/>
    </row>
    <row r="8" spans="1:8" ht="10.5" customHeight="1" x14ac:dyDescent="0.25">
      <c r="A8" s="1"/>
      <c r="B8" s="2"/>
      <c r="C8" s="2"/>
      <c r="D8" s="2"/>
      <c r="E8" s="2"/>
      <c r="F8" s="2"/>
      <c r="G8" s="2"/>
      <c r="H8" s="2"/>
    </row>
    <row r="9" spans="1:8" ht="47.25" customHeight="1" x14ac:dyDescent="0.25">
      <c r="A9" s="18" t="s">
        <v>69</v>
      </c>
      <c r="B9" s="18"/>
      <c r="C9" s="18"/>
      <c r="D9" s="18"/>
      <c r="E9" s="18"/>
      <c r="F9" s="18"/>
      <c r="G9" s="18"/>
      <c r="H9" s="18"/>
    </row>
    <row r="10" spans="1:8" x14ac:dyDescent="0.25">
      <c r="A10" s="17" t="s">
        <v>64</v>
      </c>
      <c r="B10" s="17"/>
      <c r="C10" s="17"/>
      <c r="D10" s="17"/>
      <c r="E10" s="17"/>
      <c r="F10" s="17"/>
      <c r="G10" s="17"/>
      <c r="H10" s="17"/>
    </row>
    <row r="11" spans="1:8" ht="45" x14ac:dyDescent="0.25">
      <c r="A11" s="11" t="s">
        <v>67</v>
      </c>
      <c r="B11" s="15" t="s">
        <v>0</v>
      </c>
      <c r="C11" s="15" t="s">
        <v>1</v>
      </c>
      <c r="D11" s="11" t="s">
        <v>2</v>
      </c>
      <c r="E11" s="11" t="s">
        <v>3</v>
      </c>
      <c r="F11" s="11" t="s">
        <v>4</v>
      </c>
      <c r="G11" s="11" t="s">
        <v>5</v>
      </c>
      <c r="H11" s="11" t="s">
        <v>68</v>
      </c>
    </row>
    <row r="12" spans="1:8" x14ac:dyDescent="0.25">
      <c r="A12" s="5" t="s">
        <v>6</v>
      </c>
      <c r="B12" s="4" t="s">
        <v>7</v>
      </c>
      <c r="C12" s="6" t="s">
        <v>8</v>
      </c>
      <c r="D12" s="7">
        <v>3.16</v>
      </c>
      <c r="E12" s="7">
        <v>0.90200000000000002</v>
      </c>
      <c r="F12" s="5" t="s">
        <v>9</v>
      </c>
      <c r="G12" s="8">
        <v>25</v>
      </c>
      <c r="H12" s="8">
        <f>E12*G12</f>
        <v>22.55</v>
      </c>
    </row>
    <row r="13" spans="1:8" x14ac:dyDescent="0.25">
      <c r="A13" s="5" t="s">
        <v>6</v>
      </c>
      <c r="B13" s="4" t="s">
        <v>10</v>
      </c>
      <c r="C13" s="6" t="s">
        <v>8</v>
      </c>
      <c r="D13" s="7">
        <v>2.855</v>
      </c>
      <c r="E13" s="7">
        <v>0.223</v>
      </c>
      <c r="F13" s="5" t="s">
        <v>9</v>
      </c>
      <c r="G13" s="8">
        <v>25</v>
      </c>
      <c r="H13" s="8">
        <f>E13*G13</f>
        <v>5.5750000000000002</v>
      </c>
    </row>
    <row r="14" spans="1:8" x14ac:dyDescent="0.25">
      <c r="A14" s="10" t="s">
        <v>11</v>
      </c>
      <c r="B14" s="11"/>
      <c r="C14" s="12"/>
      <c r="D14" s="13">
        <f>SUM(D12:D13)</f>
        <v>6.0150000000000006</v>
      </c>
      <c r="E14" s="13">
        <f>SUM(E12:E13)</f>
        <v>1.125</v>
      </c>
      <c r="F14" s="10"/>
      <c r="G14" s="14"/>
      <c r="H14" s="14">
        <f>SUM(H12:H13)</f>
        <v>28.125</v>
      </c>
    </row>
    <row r="15" spans="1:8" x14ac:dyDescent="0.25">
      <c r="A15" s="5"/>
      <c r="B15" s="3"/>
      <c r="C15" s="9"/>
      <c r="D15" s="7"/>
      <c r="E15" s="7"/>
      <c r="F15" s="5"/>
      <c r="G15" s="8"/>
      <c r="H15" s="8"/>
    </row>
    <row r="16" spans="1:8" x14ac:dyDescent="0.25">
      <c r="A16" s="5" t="s">
        <v>12</v>
      </c>
      <c r="B16" s="4" t="s">
        <v>13</v>
      </c>
      <c r="C16" s="6" t="s">
        <v>8</v>
      </c>
      <c r="D16" s="7">
        <v>5.59</v>
      </c>
      <c r="E16" s="7">
        <v>1.0569999999999999</v>
      </c>
      <c r="F16" s="5" t="s">
        <v>9</v>
      </c>
      <c r="G16" s="8">
        <v>25</v>
      </c>
      <c r="H16" s="8">
        <f>E16*G16</f>
        <v>26.424999999999997</v>
      </c>
    </row>
    <row r="17" spans="1:8" x14ac:dyDescent="0.25">
      <c r="A17" s="5" t="s">
        <v>12</v>
      </c>
      <c r="B17" s="4" t="s">
        <v>13</v>
      </c>
      <c r="C17" s="6" t="s">
        <v>8</v>
      </c>
      <c r="D17" s="7">
        <v>5.59</v>
      </c>
      <c r="E17" s="7">
        <v>1.1439999999999999</v>
      </c>
      <c r="F17" s="5" t="s">
        <v>9</v>
      </c>
      <c r="G17" s="8">
        <v>25</v>
      </c>
      <c r="H17" s="8">
        <f>E17*G17</f>
        <v>28.599999999999998</v>
      </c>
    </row>
    <row r="18" spans="1:8" x14ac:dyDescent="0.25">
      <c r="A18" s="10" t="s">
        <v>11</v>
      </c>
      <c r="B18" s="11"/>
      <c r="C18" s="12"/>
      <c r="D18" s="13">
        <f>SUM(D16:D17)</f>
        <v>11.18</v>
      </c>
      <c r="E18" s="13">
        <f>SUM(E16:E17)</f>
        <v>2.2009999999999996</v>
      </c>
      <c r="F18" s="10"/>
      <c r="G18" s="14"/>
      <c r="H18" s="14">
        <f>SUM(H16:H17)</f>
        <v>55.024999999999991</v>
      </c>
    </row>
    <row r="19" spans="1:8" x14ac:dyDescent="0.25">
      <c r="A19" s="5"/>
      <c r="B19" s="3"/>
      <c r="C19" s="9"/>
      <c r="D19" s="7"/>
      <c r="E19" s="7"/>
      <c r="F19" s="5"/>
      <c r="G19" s="8"/>
      <c r="H19" s="8"/>
    </row>
    <row r="20" spans="1:8" x14ac:dyDescent="0.25">
      <c r="A20" s="5" t="s">
        <v>14</v>
      </c>
      <c r="B20" s="4" t="s">
        <v>10</v>
      </c>
      <c r="C20" s="6" t="s">
        <v>8</v>
      </c>
      <c r="D20" s="7">
        <v>2.855</v>
      </c>
      <c r="E20" s="7">
        <v>0.245</v>
      </c>
      <c r="F20" s="5" t="s">
        <v>9</v>
      </c>
      <c r="G20" s="8">
        <v>25</v>
      </c>
      <c r="H20" s="8">
        <f>E20*G20</f>
        <v>6.125</v>
      </c>
    </row>
    <row r="21" spans="1:8" x14ac:dyDescent="0.25">
      <c r="A21" s="5" t="s">
        <v>14</v>
      </c>
      <c r="B21" s="4" t="s">
        <v>15</v>
      </c>
      <c r="C21" s="6" t="s">
        <v>8</v>
      </c>
      <c r="D21" s="7">
        <v>0.501</v>
      </c>
      <c r="E21" s="7">
        <v>0.48299999999999998</v>
      </c>
      <c r="F21" s="5" t="s">
        <v>9</v>
      </c>
      <c r="G21" s="8">
        <v>25</v>
      </c>
      <c r="H21" s="8">
        <f>E21*G21</f>
        <v>12.074999999999999</v>
      </c>
    </row>
    <row r="22" spans="1:8" x14ac:dyDescent="0.25">
      <c r="A22" s="10" t="s">
        <v>11</v>
      </c>
      <c r="B22" s="11"/>
      <c r="C22" s="12"/>
      <c r="D22" s="13">
        <f>SUM(D20:D21)</f>
        <v>3.3559999999999999</v>
      </c>
      <c r="E22" s="13">
        <f>SUM(E20:E21)</f>
        <v>0.72799999999999998</v>
      </c>
      <c r="F22" s="10"/>
      <c r="G22" s="14"/>
      <c r="H22" s="14">
        <f>SUM(H20:H21)</f>
        <v>18.2</v>
      </c>
    </row>
    <row r="23" spans="1:8" x14ac:dyDescent="0.25">
      <c r="A23" s="5"/>
      <c r="B23" s="3"/>
      <c r="C23" s="9"/>
      <c r="D23" s="7"/>
      <c r="E23" s="7"/>
      <c r="F23" s="5"/>
      <c r="G23" s="8"/>
      <c r="H23" s="8"/>
    </row>
    <row r="24" spans="1:8" x14ac:dyDescent="0.25">
      <c r="A24" s="5" t="s">
        <v>16</v>
      </c>
      <c r="B24" s="4" t="s">
        <v>17</v>
      </c>
      <c r="C24" s="6" t="s">
        <v>8</v>
      </c>
      <c r="D24" s="7">
        <v>2.702</v>
      </c>
      <c r="E24" s="7">
        <v>0.14799999999999999</v>
      </c>
      <c r="F24" s="5" t="s">
        <v>9</v>
      </c>
      <c r="G24" s="8">
        <v>25</v>
      </c>
      <c r="H24" s="8">
        <f>E24*G24</f>
        <v>3.6999999999999997</v>
      </c>
    </row>
    <row r="25" spans="1:8" x14ac:dyDescent="0.25">
      <c r="A25" s="10" t="s">
        <v>11</v>
      </c>
      <c r="B25" s="11"/>
      <c r="C25" s="12"/>
      <c r="D25" s="13">
        <v>2.702</v>
      </c>
      <c r="E25" s="13">
        <v>0.14799999999999999</v>
      </c>
      <c r="F25" s="10"/>
      <c r="G25" s="14"/>
      <c r="H25" s="14">
        <v>3.7</v>
      </c>
    </row>
    <row r="26" spans="1:8" x14ac:dyDescent="0.25">
      <c r="A26" s="5"/>
      <c r="B26" s="3"/>
      <c r="C26" s="9"/>
      <c r="D26" s="7"/>
      <c r="E26" s="7"/>
      <c r="F26" s="5"/>
      <c r="G26" s="8"/>
      <c r="H26" s="8"/>
    </row>
    <row r="27" spans="1:8" x14ac:dyDescent="0.25">
      <c r="A27" s="5" t="s">
        <v>18</v>
      </c>
      <c r="B27" s="4" t="s">
        <v>19</v>
      </c>
      <c r="C27" s="6" t="s">
        <v>8</v>
      </c>
      <c r="D27" s="7">
        <v>2.04</v>
      </c>
      <c r="E27" s="7">
        <v>0.26100000000000001</v>
      </c>
      <c r="F27" s="5" t="s">
        <v>9</v>
      </c>
      <c r="G27" s="8">
        <v>25</v>
      </c>
      <c r="H27" s="8">
        <f>E27*G27</f>
        <v>6.5250000000000004</v>
      </c>
    </row>
    <row r="28" spans="1:8" x14ac:dyDescent="0.25">
      <c r="A28" s="10" t="s">
        <v>11</v>
      </c>
      <c r="B28" s="11"/>
      <c r="C28" s="12"/>
      <c r="D28" s="13">
        <v>2.04</v>
      </c>
      <c r="E28" s="13">
        <v>0.26100000000000001</v>
      </c>
      <c r="F28" s="10"/>
      <c r="G28" s="14"/>
      <c r="H28" s="14">
        <v>6.53</v>
      </c>
    </row>
    <row r="29" spans="1:8" x14ac:dyDescent="0.25">
      <c r="A29" s="5"/>
      <c r="B29" s="3"/>
      <c r="C29" s="9"/>
      <c r="D29" s="7"/>
      <c r="E29" s="7"/>
      <c r="F29" s="5"/>
      <c r="G29" s="8"/>
      <c r="H29" s="8"/>
    </row>
    <row r="30" spans="1:8" x14ac:dyDescent="0.25">
      <c r="A30" s="5" t="s">
        <v>20</v>
      </c>
      <c r="B30" s="4" t="s">
        <v>10</v>
      </c>
      <c r="C30" s="6" t="s">
        <v>8</v>
      </c>
      <c r="D30" s="7">
        <v>2.855</v>
      </c>
      <c r="E30" s="7">
        <v>0.24199999999999999</v>
      </c>
      <c r="F30" s="5" t="s">
        <v>9</v>
      </c>
      <c r="G30" s="8">
        <v>25</v>
      </c>
      <c r="H30" s="8">
        <f t="shared" ref="H30:H35" si="0">E30*G30</f>
        <v>6.05</v>
      </c>
    </row>
    <row r="31" spans="1:8" x14ac:dyDescent="0.25">
      <c r="A31" s="5" t="s">
        <v>20</v>
      </c>
      <c r="B31" s="4" t="s">
        <v>21</v>
      </c>
      <c r="C31" s="6" t="s">
        <v>8</v>
      </c>
      <c r="D31" s="7">
        <v>3.0569999999999999</v>
      </c>
      <c r="E31" s="7">
        <v>0.16700000000000001</v>
      </c>
      <c r="F31" s="5" t="s">
        <v>9</v>
      </c>
      <c r="G31" s="8">
        <v>25</v>
      </c>
      <c r="H31" s="8">
        <f t="shared" si="0"/>
        <v>4.1749999999999998</v>
      </c>
    </row>
    <row r="32" spans="1:8" x14ac:dyDescent="0.25">
      <c r="A32" s="5" t="s">
        <v>20</v>
      </c>
      <c r="B32" s="4" t="s">
        <v>21</v>
      </c>
      <c r="C32" s="6" t="s">
        <v>8</v>
      </c>
      <c r="D32" s="7">
        <v>3.0569999999999999</v>
      </c>
      <c r="E32" s="7">
        <v>0.55500000000000005</v>
      </c>
      <c r="F32" s="5" t="s">
        <v>9</v>
      </c>
      <c r="G32" s="8">
        <v>25</v>
      </c>
      <c r="H32" s="8">
        <f t="shared" si="0"/>
        <v>13.875000000000002</v>
      </c>
    </row>
    <row r="33" spans="1:8" x14ac:dyDescent="0.25">
      <c r="A33" s="5" t="s">
        <v>20</v>
      </c>
      <c r="B33" s="4" t="s">
        <v>22</v>
      </c>
      <c r="C33" s="6" t="s">
        <v>8</v>
      </c>
      <c r="D33" s="7">
        <v>1.1080000000000001</v>
      </c>
      <c r="E33" s="7">
        <v>0.74399999999999999</v>
      </c>
      <c r="F33" s="5" t="s">
        <v>9</v>
      </c>
      <c r="G33" s="8">
        <v>25</v>
      </c>
      <c r="H33" s="8">
        <f t="shared" si="0"/>
        <v>18.600000000000001</v>
      </c>
    </row>
    <row r="34" spans="1:8" x14ac:dyDescent="0.25">
      <c r="A34" s="5" t="s">
        <v>20</v>
      </c>
      <c r="B34" s="4" t="s">
        <v>23</v>
      </c>
      <c r="C34" s="6" t="s">
        <v>8</v>
      </c>
      <c r="D34" s="7">
        <v>2.0259999999999998</v>
      </c>
      <c r="E34" s="7">
        <v>1.1080000000000001</v>
      </c>
      <c r="F34" s="5" t="s">
        <v>9</v>
      </c>
      <c r="G34" s="8">
        <v>25</v>
      </c>
      <c r="H34" s="8">
        <f t="shared" si="0"/>
        <v>27.700000000000003</v>
      </c>
    </row>
    <row r="35" spans="1:8" x14ac:dyDescent="0.25">
      <c r="A35" s="5" t="s">
        <v>20</v>
      </c>
      <c r="B35" s="4" t="s">
        <v>24</v>
      </c>
      <c r="C35" s="6" t="s">
        <v>8</v>
      </c>
      <c r="D35" s="7">
        <v>0.51300000000000001</v>
      </c>
      <c r="E35" s="7">
        <v>0.308</v>
      </c>
      <c r="F35" s="5" t="s">
        <v>9</v>
      </c>
      <c r="G35" s="8">
        <v>25</v>
      </c>
      <c r="H35" s="8">
        <f t="shared" si="0"/>
        <v>7.7</v>
      </c>
    </row>
    <row r="36" spans="1:8" x14ac:dyDescent="0.25">
      <c r="A36" s="10" t="s">
        <v>11</v>
      </c>
      <c r="B36" s="11"/>
      <c r="C36" s="12"/>
      <c r="D36" s="13">
        <f>SUM(D30:D35)</f>
        <v>12.616</v>
      </c>
      <c r="E36" s="13">
        <f>SUM(E30:E35)</f>
        <v>3.1240000000000001</v>
      </c>
      <c r="F36" s="10"/>
      <c r="G36" s="14"/>
      <c r="H36" s="14">
        <f>SUM(H30:H35)</f>
        <v>78.100000000000009</v>
      </c>
    </row>
    <row r="37" spans="1:8" x14ac:dyDescent="0.25">
      <c r="A37" s="5"/>
      <c r="B37" s="3"/>
      <c r="C37" s="9"/>
      <c r="D37" s="7"/>
      <c r="E37" s="7"/>
      <c r="F37" s="5"/>
      <c r="G37" s="8"/>
      <c r="H37" s="8"/>
    </row>
    <row r="38" spans="1:8" x14ac:dyDescent="0.25">
      <c r="A38" s="5" t="s">
        <v>25</v>
      </c>
      <c r="B38" s="4" t="s">
        <v>26</v>
      </c>
      <c r="C38" s="6" t="s">
        <v>8</v>
      </c>
      <c r="D38" s="7">
        <v>0.65100000000000002</v>
      </c>
      <c r="E38" s="7">
        <v>0.63800000000000001</v>
      </c>
      <c r="F38" s="5" t="s">
        <v>9</v>
      </c>
      <c r="G38" s="8">
        <v>25</v>
      </c>
      <c r="H38" s="8">
        <f>E38*G38</f>
        <v>15.950000000000001</v>
      </c>
    </row>
    <row r="39" spans="1:8" x14ac:dyDescent="0.25">
      <c r="A39" s="5" t="s">
        <v>25</v>
      </c>
      <c r="B39" s="4" t="s">
        <v>27</v>
      </c>
      <c r="C39" s="6" t="s">
        <v>8</v>
      </c>
      <c r="D39" s="7">
        <v>1.135</v>
      </c>
      <c r="E39" s="7">
        <v>0.55100000000000005</v>
      </c>
      <c r="F39" s="5" t="s">
        <v>9</v>
      </c>
      <c r="G39" s="8">
        <v>25</v>
      </c>
      <c r="H39" s="8">
        <f>E39*G39</f>
        <v>13.775</v>
      </c>
    </row>
    <row r="40" spans="1:8" x14ac:dyDescent="0.25">
      <c r="A40" s="5" t="s">
        <v>25</v>
      </c>
      <c r="B40" s="4" t="s">
        <v>28</v>
      </c>
      <c r="C40" s="6" t="s">
        <v>8</v>
      </c>
      <c r="D40" s="7">
        <v>1.3759999999999999</v>
      </c>
      <c r="E40" s="7">
        <v>0.19900000000000001</v>
      </c>
      <c r="F40" s="5" t="s">
        <v>9</v>
      </c>
      <c r="G40" s="8">
        <v>25</v>
      </c>
      <c r="H40" s="8">
        <f>E40*G40</f>
        <v>4.9750000000000005</v>
      </c>
    </row>
    <row r="41" spans="1:8" x14ac:dyDescent="0.25">
      <c r="A41" s="5" t="s">
        <v>25</v>
      </c>
      <c r="B41" s="4" t="s">
        <v>29</v>
      </c>
      <c r="C41" s="6" t="s">
        <v>8</v>
      </c>
      <c r="D41" s="7">
        <v>2.57</v>
      </c>
      <c r="E41" s="7">
        <v>0.10299999999999999</v>
      </c>
      <c r="F41" s="5" t="s">
        <v>9</v>
      </c>
      <c r="G41" s="8">
        <v>25</v>
      </c>
      <c r="H41" s="8">
        <f>E41*G41</f>
        <v>2.5749999999999997</v>
      </c>
    </row>
    <row r="42" spans="1:8" x14ac:dyDescent="0.25">
      <c r="A42" s="5" t="s">
        <v>25</v>
      </c>
      <c r="B42" s="4" t="s">
        <v>30</v>
      </c>
      <c r="C42" s="6" t="s">
        <v>8</v>
      </c>
      <c r="D42" s="7">
        <v>2.4889999999999999</v>
      </c>
      <c r="E42" s="7">
        <v>0.98599999999999999</v>
      </c>
      <c r="F42" s="5" t="s">
        <v>9</v>
      </c>
      <c r="G42" s="8">
        <v>25</v>
      </c>
      <c r="H42" s="8">
        <f>E42*G42</f>
        <v>24.65</v>
      </c>
    </row>
    <row r="43" spans="1:8" x14ac:dyDescent="0.25">
      <c r="A43" s="10" t="s">
        <v>11</v>
      </c>
      <c r="B43" s="11"/>
      <c r="C43" s="12"/>
      <c r="D43" s="13">
        <f>SUM(D38:D42)</f>
        <v>8.2210000000000001</v>
      </c>
      <c r="E43" s="13">
        <f>SUM(E38:E42)</f>
        <v>2.4770000000000003</v>
      </c>
      <c r="F43" s="10"/>
      <c r="G43" s="14"/>
      <c r="H43" s="14">
        <f>SUM(H38:H42)</f>
        <v>61.925000000000004</v>
      </c>
    </row>
    <row r="44" spans="1:8" x14ac:dyDescent="0.25">
      <c r="A44" s="5"/>
      <c r="B44" s="3"/>
      <c r="C44" s="9"/>
      <c r="D44" s="7"/>
      <c r="E44" s="7"/>
      <c r="F44" s="5"/>
      <c r="G44" s="8"/>
      <c r="H44" s="8"/>
    </row>
    <row r="45" spans="1:8" x14ac:dyDescent="0.25">
      <c r="A45" s="5" t="s">
        <v>31</v>
      </c>
      <c r="B45" s="4" t="s">
        <v>32</v>
      </c>
      <c r="C45" s="6" t="s">
        <v>8</v>
      </c>
      <c r="D45" s="7">
        <v>0.437</v>
      </c>
      <c r="E45" s="7">
        <v>0.41299999999999998</v>
      </c>
      <c r="F45" s="5" t="s">
        <v>9</v>
      </c>
      <c r="G45" s="8">
        <v>25</v>
      </c>
      <c r="H45" s="8">
        <f t="shared" ref="H45:H51" si="1">E45*G45</f>
        <v>10.324999999999999</v>
      </c>
    </row>
    <row r="46" spans="1:8" x14ac:dyDescent="0.25">
      <c r="A46" s="5" t="s">
        <v>31</v>
      </c>
      <c r="B46" s="4" t="s">
        <v>33</v>
      </c>
      <c r="C46" s="6" t="s">
        <v>8</v>
      </c>
      <c r="D46" s="7">
        <v>1.2310000000000001</v>
      </c>
      <c r="E46" s="7">
        <v>0.53800000000000003</v>
      </c>
      <c r="F46" s="5" t="s">
        <v>9</v>
      </c>
      <c r="G46" s="8">
        <v>25</v>
      </c>
      <c r="H46" s="8">
        <f t="shared" si="1"/>
        <v>13.450000000000001</v>
      </c>
    </row>
    <row r="47" spans="1:8" x14ac:dyDescent="0.25">
      <c r="A47" s="5" t="s">
        <v>31</v>
      </c>
      <c r="B47" s="4" t="s">
        <v>29</v>
      </c>
      <c r="C47" s="6" t="s">
        <v>8</v>
      </c>
      <c r="D47" s="7">
        <v>2.57</v>
      </c>
      <c r="E47" s="7">
        <v>0.40200000000000002</v>
      </c>
      <c r="F47" s="5" t="s">
        <v>9</v>
      </c>
      <c r="G47" s="8">
        <v>25</v>
      </c>
      <c r="H47" s="8">
        <f t="shared" si="1"/>
        <v>10.050000000000001</v>
      </c>
    </row>
    <row r="48" spans="1:8" x14ac:dyDescent="0.25">
      <c r="A48" s="5" t="s">
        <v>31</v>
      </c>
      <c r="B48" s="4" t="s">
        <v>30</v>
      </c>
      <c r="C48" s="6" t="s">
        <v>8</v>
      </c>
      <c r="D48" s="7">
        <v>2.4889999999999999</v>
      </c>
      <c r="E48" s="7">
        <v>0.158</v>
      </c>
      <c r="F48" s="5" t="s">
        <v>9</v>
      </c>
      <c r="G48" s="8">
        <v>25</v>
      </c>
      <c r="H48" s="8">
        <f t="shared" si="1"/>
        <v>3.95</v>
      </c>
    </row>
    <row r="49" spans="1:8" x14ac:dyDescent="0.25">
      <c r="A49" s="5" t="s">
        <v>31</v>
      </c>
      <c r="B49" s="4" t="s">
        <v>34</v>
      </c>
      <c r="C49" s="6" t="s">
        <v>8</v>
      </c>
      <c r="D49" s="7">
        <v>2.2850000000000001</v>
      </c>
      <c r="E49" s="7">
        <v>1.625</v>
      </c>
      <c r="F49" s="5" t="s">
        <v>9</v>
      </c>
      <c r="G49" s="8">
        <v>25</v>
      </c>
      <c r="H49" s="8">
        <f t="shared" si="1"/>
        <v>40.625</v>
      </c>
    </row>
    <row r="50" spans="1:8" x14ac:dyDescent="0.25">
      <c r="A50" s="5" t="s">
        <v>31</v>
      </c>
      <c r="B50" s="4" t="s">
        <v>35</v>
      </c>
      <c r="C50" s="6" t="s">
        <v>8</v>
      </c>
      <c r="D50" s="7">
        <v>4.5030000000000001</v>
      </c>
      <c r="E50" s="7">
        <v>0.81</v>
      </c>
      <c r="F50" s="5" t="s">
        <v>9</v>
      </c>
      <c r="G50" s="8">
        <v>25</v>
      </c>
      <c r="H50" s="8">
        <f t="shared" si="1"/>
        <v>20.25</v>
      </c>
    </row>
    <row r="51" spans="1:8" x14ac:dyDescent="0.25">
      <c r="A51" s="5" t="s">
        <v>31</v>
      </c>
      <c r="B51" s="4" t="s">
        <v>36</v>
      </c>
      <c r="C51" s="6" t="s">
        <v>8</v>
      </c>
      <c r="D51" s="7">
        <v>4.57</v>
      </c>
      <c r="E51" s="7">
        <v>0.14499999999999999</v>
      </c>
      <c r="F51" s="5" t="s">
        <v>9</v>
      </c>
      <c r="G51" s="8">
        <v>25</v>
      </c>
      <c r="H51" s="8">
        <f t="shared" si="1"/>
        <v>3.6249999999999996</v>
      </c>
    </row>
    <row r="52" spans="1:8" x14ac:dyDescent="0.25">
      <c r="A52" s="10" t="s">
        <v>11</v>
      </c>
      <c r="B52" s="11"/>
      <c r="C52" s="12"/>
      <c r="D52" s="13">
        <f>SUM(D45:D51)</f>
        <v>18.085000000000001</v>
      </c>
      <c r="E52" s="13">
        <f>SUM(E45:E51)</f>
        <v>4.0910000000000002</v>
      </c>
      <c r="F52" s="10"/>
      <c r="G52" s="14"/>
      <c r="H52" s="14">
        <f>SUM(H45:H51)</f>
        <v>102.27500000000001</v>
      </c>
    </row>
    <row r="53" spans="1:8" x14ac:dyDescent="0.25">
      <c r="A53" s="5"/>
      <c r="B53" s="3"/>
      <c r="C53" s="9"/>
      <c r="D53" s="7"/>
      <c r="E53" s="7"/>
      <c r="F53" s="5"/>
      <c r="G53" s="8"/>
      <c r="H53" s="8"/>
    </row>
    <row r="54" spans="1:8" x14ac:dyDescent="0.25">
      <c r="A54" s="5" t="s">
        <v>37</v>
      </c>
      <c r="B54" s="4" t="s">
        <v>38</v>
      </c>
      <c r="C54" s="6" t="s">
        <v>8</v>
      </c>
      <c r="D54" s="7">
        <v>0.222</v>
      </c>
      <c r="E54" s="7">
        <v>0.20599999999999999</v>
      </c>
      <c r="F54" s="5" t="s">
        <v>9</v>
      </c>
      <c r="G54" s="8">
        <v>25</v>
      </c>
      <c r="H54" s="8">
        <f>E54*G54</f>
        <v>5.1499999999999995</v>
      </c>
    </row>
    <row r="55" spans="1:8" x14ac:dyDescent="0.25">
      <c r="A55" s="10" t="s">
        <v>11</v>
      </c>
      <c r="B55" s="11"/>
      <c r="C55" s="12"/>
      <c r="D55" s="13">
        <v>0.222</v>
      </c>
      <c r="E55" s="13">
        <v>0.20599999999999999</v>
      </c>
      <c r="F55" s="10"/>
      <c r="G55" s="14"/>
      <c r="H55" s="14">
        <v>5.15</v>
      </c>
    </row>
    <row r="56" spans="1:8" x14ac:dyDescent="0.25">
      <c r="A56" s="5"/>
      <c r="B56" s="3"/>
      <c r="C56" s="9"/>
      <c r="D56" s="7"/>
      <c r="E56" s="7"/>
      <c r="F56" s="5"/>
      <c r="G56" s="8"/>
      <c r="H56" s="8"/>
    </row>
    <row r="57" spans="1:8" x14ac:dyDescent="0.25">
      <c r="A57" s="5" t="s">
        <v>39</v>
      </c>
      <c r="B57" s="4" t="s">
        <v>21</v>
      </c>
      <c r="C57" s="6" t="s">
        <v>8</v>
      </c>
      <c r="D57" s="7">
        <v>3.0569999999999999</v>
      </c>
      <c r="E57" s="7">
        <v>0.42399999999999999</v>
      </c>
      <c r="F57" s="5" t="s">
        <v>9</v>
      </c>
      <c r="G57" s="8">
        <v>25</v>
      </c>
      <c r="H57" s="8">
        <f>E57*G57</f>
        <v>10.6</v>
      </c>
    </row>
    <row r="58" spans="1:8" x14ac:dyDescent="0.25">
      <c r="A58" s="5" t="s">
        <v>39</v>
      </c>
      <c r="B58" s="4" t="s">
        <v>40</v>
      </c>
      <c r="C58" s="6" t="s">
        <v>8</v>
      </c>
      <c r="D58" s="7">
        <v>0.38800000000000001</v>
      </c>
      <c r="E58" s="7">
        <v>0.20399999999999999</v>
      </c>
      <c r="F58" s="5" t="s">
        <v>9</v>
      </c>
      <c r="G58" s="8">
        <v>25</v>
      </c>
      <c r="H58" s="8">
        <f>E58*G58</f>
        <v>5.0999999999999996</v>
      </c>
    </row>
    <row r="59" spans="1:8" x14ac:dyDescent="0.25">
      <c r="A59" s="10" t="s">
        <v>11</v>
      </c>
      <c r="B59" s="11"/>
      <c r="C59" s="12"/>
      <c r="D59" s="13">
        <f>SUM(D57:D58)</f>
        <v>3.4449999999999998</v>
      </c>
      <c r="E59" s="13">
        <f>SUM(E57:E58)</f>
        <v>0.628</v>
      </c>
      <c r="F59" s="10"/>
      <c r="G59" s="14"/>
      <c r="H59" s="14">
        <f>SUM(H57:H58)</f>
        <v>15.7</v>
      </c>
    </row>
    <row r="60" spans="1:8" x14ac:dyDescent="0.25">
      <c r="A60" s="5"/>
      <c r="B60" s="3"/>
      <c r="C60" s="9"/>
      <c r="D60" s="7"/>
      <c r="E60" s="7"/>
      <c r="F60" s="5"/>
      <c r="G60" s="8"/>
      <c r="H60" s="8"/>
    </row>
    <row r="61" spans="1:8" x14ac:dyDescent="0.25">
      <c r="A61" s="5" t="s">
        <v>41</v>
      </c>
      <c r="B61" s="4" t="s">
        <v>36</v>
      </c>
      <c r="C61" s="6" t="s">
        <v>8</v>
      </c>
      <c r="D61" s="7">
        <v>4.57</v>
      </c>
      <c r="E61" s="7">
        <v>1.1850000000000001</v>
      </c>
      <c r="F61" s="5" t="s">
        <v>9</v>
      </c>
      <c r="G61" s="8">
        <v>25</v>
      </c>
      <c r="H61" s="8">
        <f>E61*G61</f>
        <v>29.625</v>
      </c>
    </row>
    <row r="62" spans="1:8" x14ac:dyDescent="0.25">
      <c r="A62" s="10" t="s">
        <v>11</v>
      </c>
      <c r="B62" s="11"/>
      <c r="C62" s="12"/>
      <c r="D62" s="13">
        <v>4.57</v>
      </c>
      <c r="E62" s="13">
        <v>1.1850000000000001</v>
      </c>
      <c r="F62" s="10"/>
      <c r="G62" s="14"/>
      <c r="H62" s="14">
        <v>29.63</v>
      </c>
    </row>
    <row r="63" spans="1:8" x14ac:dyDescent="0.25">
      <c r="A63" s="5"/>
      <c r="B63" s="3"/>
      <c r="C63" s="9"/>
      <c r="D63" s="7"/>
      <c r="E63" s="7"/>
      <c r="F63" s="5"/>
      <c r="G63" s="8"/>
      <c r="H63" s="8"/>
    </row>
    <row r="64" spans="1:8" x14ac:dyDescent="0.25">
      <c r="A64" s="5" t="s">
        <v>42</v>
      </c>
      <c r="B64" s="4" t="s">
        <v>43</v>
      </c>
      <c r="C64" s="6" t="s">
        <v>8</v>
      </c>
      <c r="D64" s="7">
        <v>0.65600000000000003</v>
      </c>
      <c r="E64" s="7">
        <v>0.48699999999999999</v>
      </c>
      <c r="F64" s="5" t="s">
        <v>9</v>
      </c>
      <c r="G64" s="8">
        <v>25</v>
      </c>
      <c r="H64" s="8">
        <f>E64*G64</f>
        <v>12.174999999999999</v>
      </c>
    </row>
    <row r="65" spans="1:8" x14ac:dyDescent="0.25">
      <c r="A65" s="10" t="s">
        <v>11</v>
      </c>
      <c r="B65" s="11"/>
      <c r="C65" s="12"/>
      <c r="D65" s="13">
        <v>0.65600000000000003</v>
      </c>
      <c r="E65" s="13">
        <v>0.48699999999999999</v>
      </c>
      <c r="F65" s="10"/>
      <c r="G65" s="14"/>
      <c r="H65" s="14">
        <v>12.18</v>
      </c>
    </row>
    <row r="66" spans="1:8" x14ac:dyDescent="0.25">
      <c r="A66" s="5"/>
      <c r="B66" s="3"/>
      <c r="C66" s="9"/>
      <c r="D66" s="7"/>
      <c r="E66" s="7"/>
      <c r="F66" s="5"/>
      <c r="G66" s="8"/>
      <c r="H66" s="8"/>
    </row>
    <row r="67" spans="1:8" x14ac:dyDescent="0.25">
      <c r="A67" s="5" t="s">
        <v>44</v>
      </c>
      <c r="B67" s="4" t="s">
        <v>13</v>
      </c>
      <c r="C67" s="6" t="s">
        <v>8</v>
      </c>
      <c r="D67" s="7">
        <v>5.59</v>
      </c>
      <c r="E67" s="7">
        <v>0.39700000000000002</v>
      </c>
      <c r="F67" s="5" t="s">
        <v>9</v>
      </c>
      <c r="G67" s="8">
        <v>25</v>
      </c>
      <c r="H67" s="8">
        <f>E67*G67</f>
        <v>9.9250000000000007</v>
      </c>
    </row>
    <row r="68" spans="1:8" x14ac:dyDescent="0.25">
      <c r="A68" s="5" t="s">
        <v>44</v>
      </c>
      <c r="B68" s="4" t="s">
        <v>45</v>
      </c>
      <c r="C68" s="6" t="s">
        <v>8</v>
      </c>
      <c r="D68" s="7">
        <v>3.052</v>
      </c>
      <c r="E68" s="7">
        <v>1.341</v>
      </c>
      <c r="F68" s="5" t="s">
        <v>9</v>
      </c>
      <c r="G68" s="8">
        <v>25</v>
      </c>
      <c r="H68" s="8">
        <f>E68*G68</f>
        <v>33.524999999999999</v>
      </c>
    </row>
    <row r="69" spans="1:8" x14ac:dyDescent="0.25">
      <c r="A69" s="5" t="s">
        <v>44</v>
      </c>
      <c r="B69" s="4" t="s">
        <v>46</v>
      </c>
      <c r="C69" s="6" t="s">
        <v>8</v>
      </c>
      <c r="D69" s="7">
        <v>3.1640000000000001</v>
      </c>
      <c r="E69" s="7">
        <v>0.13400000000000001</v>
      </c>
      <c r="F69" s="5" t="s">
        <v>9</v>
      </c>
      <c r="G69" s="8">
        <v>25</v>
      </c>
      <c r="H69" s="8">
        <f>E69*G69</f>
        <v>3.35</v>
      </c>
    </row>
    <row r="70" spans="1:8" x14ac:dyDescent="0.25">
      <c r="A70" s="5" t="s">
        <v>44</v>
      </c>
      <c r="B70" s="4" t="s">
        <v>47</v>
      </c>
      <c r="C70" s="6" t="s">
        <v>8</v>
      </c>
      <c r="D70" s="7">
        <v>2.3330000000000002</v>
      </c>
      <c r="E70" s="7">
        <v>0.46100000000000002</v>
      </c>
      <c r="F70" s="5" t="s">
        <v>9</v>
      </c>
      <c r="G70" s="8">
        <v>25</v>
      </c>
      <c r="H70" s="8">
        <f>E70*G70</f>
        <v>11.525</v>
      </c>
    </row>
    <row r="71" spans="1:8" x14ac:dyDescent="0.25">
      <c r="A71" s="10" t="s">
        <v>11</v>
      </c>
      <c r="B71" s="11"/>
      <c r="C71" s="12"/>
      <c r="D71" s="13">
        <f>SUM(D67:D70)</f>
        <v>14.138999999999999</v>
      </c>
      <c r="E71" s="13">
        <f>SUM(E67:E70)</f>
        <v>2.3329999999999997</v>
      </c>
      <c r="F71" s="10"/>
      <c r="G71" s="14"/>
      <c r="H71" s="14">
        <f>SUM(H67:H70)</f>
        <v>58.325000000000003</v>
      </c>
    </row>
    <row r="72" spans="1:8" x14ac:dyDescent="0.25">
      <c r="A72" s="5"/>
      <c r="B72" s="3"/>
      <c r="C72" s="9"/>
      <c r="D72" s="7"/>
      <c r="E72" s="7"/>
      <c r="F72" s="5"/>
      <c r="G72" s="8"/>
      <c r="H72" s="8"/>
    </row>
    <row r="73" spans="1:8" x14ac:dyDescent="0.25">
      <c r="A73" s="5" t="s">
        <v>48</v>
      </c>
      <c r="B73" s="4" t="s">
        <v>13</v>
      </c>
      <c r="C73" s="6" t="s">
        <v>8</v>
      </c>
      <c r="D73" s="7">
        <v>5.59</v>
      </c>
      <c r="E73" s="7">
        <v>0.27300000000000002</v>
      </c>
      <c r="F73" s="5" t="s">
        <v>9</v>
      </c>
      <c r="G73" s="8">
        <v>25</v>
      </c>
      <c r="H73" s="8">
        <f>E73*G73</f>
        <v>6.8250000000000002</v>
      </c>
    </row>
    <row r="74" spans="1:8" x14ac:dyDescent="0.25">
      <c r="A74" s="5" t="s">
        <v>48</v>
      </c>
      <c r="B74" s="4" t="s">
        <v>49</v>
      </c>
      <c r="C74" s="6" t="s">
        <v>8</v>
      </c>
      <c r="D74" s="7">
        <v>0.45900000000000002</v>
      </c>
      <c r="E74" s="7">
        <v>4.7E-2</v>
      </c>
      <c r="F74" s="5" t="s">
        <v>9</v>
      </c>
      <c r="G74" s="8">
        <v>25</v>
      </c>
      <c r="H74" s="8">
        <f>E74*G74</f>
        <v>1.175</v>
      </c>
    </row>
    <row r="75" spans="1:8" x14ac:dyDescent="0.25">
      <c r="A75" s="10" t="s">
        <v>11</v>
      </c>
      <c r="B75" s="11"/>
      <c r="C75" s="12"/>
      <c r="D75" s="13">
        <f>SUM(D73:D74)</f>
        <v>6.0489999999999995</v>
      </c>
      <c r="E75" s="13">
        <f>SUM(E73:E74)</f>
        <v>0.32</v>
      </c>
      <c r="F75" s="10"/>
      <c r="G75" s="14"/>
      <c r="H75" s="14">
        <f>SUM(H73:H74)</f>
        <v>8</v>
      </c>
    </row>
    <row r="76" spans="1:8" x14ac:dyDescent="0.25">
      <c r="A76" s="5"/>
      <c r="B76" s="3"/>
      <c r="C76" s="9"/>
      <c r="D76" s="7"/>
      <c r="E76" s="7"/>
      <c r="F76" s="5"/>
      <c r="G76" s="8"/>
      <c r="H76" s="8"/>
    </row>
    <row r="77" spans="1:8" x14ac:dyDescent="0.25">
      <c r="A77" s="5" t="s">
        <v>50</v>
      </c>
      <c r="B77" s="4" t="s">
        <v>51</v>
      </c>
      <c r="C77" s="6" t="s">
        <v>8</v>
      </c>
      <c r="D77" s="7">
        <v>5.4080000000000004</v>
      </c>
      <c r="E77" s="7">
        <v>0.24099999999999999</v>
      </c>
      <c r="F77" s="5" t="s">
        <v>9</v>
      </c>
      <c r="G77" s="8">
        <v>25</v>
      </c>
      <c r="H77" s="8">
        <f t="shared" ref="H77:H84" si="2">E77*G77</f>
        <v>6.0249999999999995</v>
      </c>
    </row>
    <row r="78" spans="1:8" x14ac:dyDescent="0.25">
      <c r="A78" s="5" t="s">
        <v>50</v>
      </c>
      <c r="B78" s="4" t="s">
        <v>52</v>
      </c>
      <c r="C78" s="6" t="s">
        <v>8</v>
      </c>
      <c r="D78" s="7">
        <v>1.119</v>
      </c>
      <c r="E78" s="7">
        <v>0.47199999999999998</v>
      </c>
      <c r="F78" s="5" t="s">
        <v>9</v>
      </c>
      <c r="G78" s="8">
        <v>25</v>
      </c>
      <c r="H78" s="8">
        <f t="shared" si="2"/>
        <v>11.799999999999999</v>
      </c>
    </row>
    <row r="79" spans="1:8" x14ac:dyDescent="0.25">
      <c r="A79" s="5" t="s">
        <v>50</v>
      </c>
      <c r="B79" s="4" t="s">
        <v>53</v>
      </c>
      <c r="C79" s="6" t="s">
        <v>8</v>
      </c>
      <c r="D79" s="7">
        <v>2.1469999999999998</v>
      </c>
      <c r="E79" s="7">
        <v>0.58599999999999997</v>
      </c>
      <c r="F79" s="5" t="s">
        <v>9</v>
      </c>
      <c r="G79" s="8">
        <v>25</v>
      </c>
      <c r="H79" s="8">
        <f t="shared" si="2"/>
        <v>14.649999999999999</v>
      </c>
    </row>
    <row r="80" spans="1:8" x14ac:dyDescent="0.25">
      <c r="A80" s="5" t="s">
        <v>50</v>
      </c>
      <c r="B80" s="4" t="s">
        <v>17</v>
      </c>
      <c r="C80" s="6" t="s">
        <v>8</v>
      </c>
      <c r="D80" s="7">
        <v>2.702</v>
      </c>
      <c r="E80" s="7">
        <v>1.407</v>
      </c>
      <c r="F80" s="5" t="s">
        <v>9</v>
      </c>
      <c r="G80" s="8">
        <v>25</v>
      </c>
      <c r="H80" s="8">
        <f t="shared" si="2"/>
        <v>35.174999999999997</v>
      </c>
    </row>
    <row r="81" spans="1:8" x14ac:dyDescent="0.25">
      <c r="A81" s="5" t="s">
        <v>50</v>
      </c>
      <c r="B81" s="4" t="s">
        <v>28</v>
      </c>
      <c r="C81" s="6" t="s">
        <v>8</v>
      </c>
      <c r="D81" s="7">
        <v>1.3759999999999999</v>
      </c>
      <c r="E81" s="7">
        <v>0.35</v>
      </c>
      <c r="F81" s="5" t="s">
        <v>9</v>
      </c>
      <c r="G81" s="8">
        <v>25</v>
      </c>
      <c r="H81" s="8">
        <f t="shared" si="2"/>
        <v>8.75</v>
      </c>
    </row>
    <row r="82" spans="1:8" x14ac:dyDescent="0.25">
      <c r="A82" s="5" t="s">
        <v>50</v>
      </c>
      <c r="B82" s="4" t="s">
        <v>54</v>
      </c>
      <c r="C82" s="6" t="s">
        <v>8</v>
      </c>
      <c r="D82" s="7">
        <v>4.4749999999999996</v>
      </c>
      <c r="E82" s="7">
        <v>0.77900000000000003</v>
      </c>
      <c r="F82" s="5" t="s">
        <v>9</v>
      </c>
      <c r="G82" s="8">
        <v>25</v>
      </c>
      <c r="H82" s="8">
        <f t="shared" si="2"/>
        <v>19.475000000000001</v>
      </c>
    </row>
    <row r="83" spans="1:8" x14ac:dyDescent="0.25">
      <c r="A83" s="5" t="s">
        <v>50</v>
      </c>
      <c r="B83" s="4" t="s">
        <v>30</v>
      </c>
      <c r="C83" s="6" t="s">
        <v>8</v>
      </c>
      <c r="D83" s="7">
        <v>2.4889999999999999</v>
      </c>
      <c r="E83" s="7">
        <v>0.52200000000000002</v>
      </c>
      <c r="F83" s="5" t="s">
        <v>9</v>
      </c>
      <c r="G83" s="8">
        <v>25</v>
      </c>
      <c r="H83" s="8">
        <f t="shared" si="2"/>
        <v>13.05</v>
      </c>
    </row>
    <row r="84" spans="1:8" x14ac:dyDescent="0.25">
      <c r="A84" s="5" t="s">
        <v>50</v>
      </c>
      <c r="B84" s="4" t="s">
        <v>55</v>
      </c>
      <c r="C84" s="6" t="s">
        <v>8</v>
      </c>
      <c r="D84" s="7">
        <v>1.3320000000000001</v>
      </c>
      <c r="E84" s="7">
        <v>0.71099999999999997</v>
      </c>
      <c r="F84" s="5" t="s">
        <v>9</v>
      </c>
      <c r="G84" s="8">
        <v>25</v>
      </c>
      <c r="H84" s="8">
        <f t="shared" si="2"/>
        <v>17.774999999999999</v>
      </c>
    </row>
    <row r="85" spans="1:8" x14ac:dyDescent="0.25">
      <c r="A85" s="10" t="s">
        <v>11</v>
      </c>
      <c r="B85" s="11"/>
      <c r="C85" s="12"/>
      <c r="D85" s="13">
        <f>SUM(D77:D84)</f>
        <v>21.047999999999998</v>
      </c>
      <c r="E85" s="13">
        <f>SUM(E77:E84)</f>
        <v>5.0680000000000005</v>
      </c>
      <c r="F85" s="10"/>
      <c r="G85" s="14"/>
      <c r="H85" s="14">
        <f>SUM(H77:H84)</f>
        <v>126.69999999999999</v>
      </c>
    </row>
    <row r="86" spans="1:8" x14ac:dyDescent="0.25">
      <c r="A86" s="5"/>
      <c r="B86" s="3"/>
      <c r="C86" s="9"/>
      <c r="D86" s="7"/>
      <c r="E86" s="7"/>
      <c r="F86" s="5"/>
      <c r="G86" s="8"/>
      <c r="H86" s="8"/>
    </row>
    <row r="87" spans="1:8" x14ac:dyDescent="0.25">
      <c r="A87" s="5" t="s">
        <v>56</v>
      </c>
      <c r="B87" s="4" t="s">
        <v>52</v>
      </c>
      <c r="C87" s="6" t="s">
        <v>8</v>
      </c>
      <c r="D87" s="7">
        <v>1.119</v>
      </c>
      <c r="E87" s="7">
        <v>0.48699999999999999</v>
      </c>
      <c r="F87" s="5" t="s">
        <v>9</v>
      </c>
      <c r="G87" s="8">
        <v>25</v>
      </c>
      <c r="H87" s="8">
        <f>E87*G87</f>
        <v>12.174999999999999</v>
      </c>
    </row>
    <row r="88" spans="1:8" x14ac:dyDescent="0.25">
      <c r="A88" s="5" t="s">
        <v>56</v>
      </c>
      <c r="B88" s="4" t="s">
        <v>7</v>
      </c>
      <c r="C88" s="6" t="s">
        <v>8</v>
      </c>
      <c r="D88" s="7">
        <v>3.16</v>
      </c>
      <c r="E88" s="7">
        <v>0.997</v>
      </c>
      <c r="F88" s="5" t="s">
        <v>9</v>
      </c>
      <c r="G88" s="8">
        <v>25</v>
      </c>
      <c r="H88" s="8">
        <f>E88*G88</f>
        <v>24.925000000000001</v>
      </c>
    </row>
    <row r="89" spans="1:8" x14ac:dyDescent="0.25">
      <c r="A89" s="5" t="s">
        <v>56</v>
      </c>
      <c r="B89" s="4" t="s">
        <v>21</v>
      </c>
      <c r="C89" s="6" t="s">
        <v>8</v>
      </c>
      <c r="D89" s="7">
        <v>3.0569999999999999</v>
      </c>
      <c r="E89" s="7">
        <v>0.35099999999999998</v>
      </c>
      <c r="F89" s="5" t="s">
        <v>9</v>
      </c>
      <c r="G89" s="8">
        <v>25</v>
      </c>
      <c r="H89" s="8">
        <f>E89*G89</f>
        <v>8.7749999999999986</v>
      </c>
    </row>
    <row r="90" spans="1:8" x14ac:dyDescent="0.25">
      <c r="A90" s="5" t="s">
        <v>56</v>
      </c>
      <c r="B90" s="4" t="s">
        <v>57</v>
      </c>
      <c r="C90" s="6" t="s">
        <v>8</v>
      </c>
      <c r="D90" s="7">
        <v>1.258</v>
      </c>
      <c r="E90" s="7">
        <v>0.58399999999999996</v>
      </c>
      <c r="F90" s="5" t="s">
        <v>9</v>
      </c>
      <c r="G90" s="8">
        <v>25</v>
      </c>
      <c r="H90" s="8">
        <f>E90*G90</f>
        <v>14.6</v>
      </c>
    </row>
    <row r="91" spans="1:8" x14ac:dyDescent="0.25">
      <c r="A91" s="5" t="s">
        <v>56</v>
      </c>
      <c r="B91" s="4" t="s">
        <v>24</v>
      </c>
      <c r="C91" s="6" t="s">
        <v>8</v>
      </c>
      <c r="D91" s="7">
        <v>0.51300000000000001</v>
      </c>
      <c r="E91" s="7">
        <v>0.13</v>
      </c>
      <c r="F91" s="5" t="s">
        <v>9</v>
      </c>
      <c r="G91" s="8">
        <v>25</v>
      </c>
      <c r="H91" s="8">
        <f>E91*G91</f>
        <v>3.25</v>
      </c>
    </row>
    <row r="92" spans="1:8" x14ac:dyDescent="0.25">
      <c r="A92" s="10" t="s">
        <v>11</v>
      </c>
      <c r="B92" s="11"/>
      <c r="C92" s="12"/>
      <c r="D92" s="13">
        <f>SUM(D87:D91)</f>
        <v>9.1070000000000011</v>
      </c>
      <c r="E92" s="13">
        <f>SUM(E87:E91)</f>
        <v>2.5489999999999999</v>
      </c>
      <c r="F92" s="10"/>
      <c r="G92" s="14"/>
      <c r="H92" s="14">
        <f>SUM(H87:H91)</f>
        <v>63.725000000000001</v>
      </c>
    </row>
    <row r="93" spans="1:8" x14ac:dyDescent="0.25">
      <c r="A93" s="5"/>
      <c r="B93" s="3"/>
      <c r="C93" s="9"/>
      <c r="D93" s="7"/>
      <c r="E93" s="7"/>
      <c r="F93" s="5"/>
      <c r="G93" s="8"/>
      <c r="H93" s="8"/>
    </row>
    <row r="94" spans="1:8" x14ac:dyDescent="0.25">
      <c r="A94" s="5" t="s">
        <v>58</v>
      </c>
      <c r="B94" s="4" t="s">
        <v>55</v>
      </c>
      <c r="C94" s="6" t="s">
        <v>8</v>
      </c>
      <c r="D94" s="7">
        <v>1.3320000000000001</v>
      </c>
      <c r="E94" s="7">
        <v>0.18099999999999999</v>
      </c>
      <c r="F94" s="5" t="s">
        <v>9</v>
      </c>
      <c r="G94" s="8">
        <v>25</v>
      </c>
      <c r="H94" s="8">
        <f>E94*G94</f>
        <v>4.5249999999999995</v>
      </c>
    </row>
    <row r="95" spans="1:8" x14ac:dyDescent="0.25">
      <c r="A95" s="10" t="s">
        <v>11</v>
      </c>
      <c r="B95" s="11"/>
      <c r="C95" s="12"/>
      <c r="D95" s="13">
        <v>1.3320000000000001</v>
      </c>
      <c r="E95" s="13">
        <v>0.18099999999999999</v>
      </c>
      <c r="F95" s="10"/>
      <c r="G95" s="14"/>
      <c r="H95" s="14">
        <v>4.53</v>
      </c>
    </row>
    <row r="96" spans="1:8" x14ac:dyDescent="0.25">
      <c r="A96" s="10" t="s">
        <v>70</v>
      </c>
      <c r="B96" s="11"/>
      <c r="C96" s="12"/>
      <c r="D96" s="13"/>
      <c r="E96" s="13">
        <f>E95+E92+E85+E75+E71+E65+E62+E59+E55+E52+E43+E36+E28+E25+E22+E18+E14</f>
        <v>27.112000000000002</v>
      </c>
      <c r="F96" s="10"/>
      <c r="G96" s="14"/>
      <c r="H96" s="14">
        <f>H95+H92+H85+H75+H71+H65+H62+H59+H55+H52+H43+H36+H28+H25+H22+H18+H14</f>
        <v>677.81999999999994</v>
      </c>
    </row>
  </sheetData>
  <mergeCells count="9">
    <mergeCell ref="A7:H7"/>
    <mergeCell ref="A10:H10"/>
    <mergeCell ref="A9:H9"/>
    <mergeCell ref="A5:H5"/>
    <mergeCell ref="A1:H1"/>
    <mergeCell ref="A2:H2"/>
    <mergeCell ref="A3:H3"/>
    <mergeCell ref="A4:H4"/>
    <mergeCell ref="A6:H6"/>
  </mergeCells>
  <pageMargins left="0.74803149606299213" right="0.74803149606299213" top="0.98425196850393704" bottom="0.98425196850393704" header="0.51181102362204722" footer="0.51181102362204722"/>
  <pageSetup paperSize="9" scale="9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2024-12-17T12:07:26Z</cp:lastPrinted>
  <dcterms:created xsi:type="dcterms:W3CDTF">2024-11-26T08:38:39Z</dcterms:created>
  <dcterms:modified xsi:type="dcterms:W3CDTF">2024-12-17T12:08:38Z</dcterms:modified>
</cp:coreProperties>
</file>